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0" windowWidth="14850" windowHeight="83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2" l="1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6" i="2"/>
  <c r="E7" i="2"/>
  <c r="F7" i="2"/>
  <c r="G7" i="2"/>
  <c r="H7" i="2"/>
  <c r="I7" i="2"/>
  <c r="J7" i="2"/>
  <c r="K7" i="2"/>
  <c r="L7" i="2"/>
  <c r="M7" i="2"/>
  <c r="E8" i="2"/>
  <c r="F8" i="2"/>
  <c r="G8" i="2"/>
  <c r="H8" i="2"/>
  <c r="I8" i="2"/>
  <c r="J8" i="2"/>
  <c r="K8" i="2"/>
  <c r="L8" i="2"/>
  <c r="M8" i="2"/>
  <c r="E9" i="2"/>
  <c r="F9" i="2"/>
  <c r="G9" i="2"/>
  <c r="H9" i="2"/>
  <c r="I9" i="2"/>
  <c r="J9" i="2"/>
  <c r="K9" i="2"/>
  <c r="L9" i="2"/>
  <c r="M9" i="2"/>
  <c r="E10" i="2"/>
  <c r="F10" i="2"/>
  <c r="G10" i="2"/>
  <c r="H10" i="2"/>
  <c r="I10" i="2"/>
  <c r="J10" i="2"/>
  <c r="K10" i="2"/>
  <c r="L10" i="2"/>
  <c r="M10" i="2"/>
  <c r="E11" i="2"/>
  <c r="F11" i="2"/>
  <c r="G11" i="2"/>
  <c r="H11" i="2"/>
  <c r="I11" i="2"/>
  <c r="J11" i="2"/>
  <c r="K11" i="2"/>
  <c r="L11" i="2"/>
  <c r="M11" i="2"/>
  <c r="E12" i="2"/>
  <c r="F12" i="2"/>
  <c r="G12" i="2"/>
  <c r="H12" i="2"/>
  <c r="I12" i="2"/>
  <c r="J12" i="2"/>
  <c r="K12" i="2"/>
  <c r="L12" i="2"/>
  <c r="M12" i="2"/>
  <c r="E13" i="2"/>
  <c r="F13" i="2"/>
  <c r="G13" i="2"/>
  <c r="H13" i="2"/>
  <c r="I13" i="2"/>
  <c r="J13" i="2"/>
  <c r="K13" i="2"/>
  <c r="L13" i="2"/>
  <c r="M13" i="2"/>
  <c r="E14" i="2"/>
  <c r="F14" i="2"/>
  <c r="G14" i="2"/>
  <c r="H14" i="2"/>
  <c r="I14" i="2"/>
  <c r="J14" i="2"/>
  <c r="K14" i="2"/>
  <c r="L14" i="2"/>
  <c r="M14" i="2"/>
  <c r="E15" i="2"/>
  <c r="F15" i="2"/>
  <c r="G15" i="2"/>
  <c r="H15" i="2"/>
  <c r="I15" i="2"/>
  <c r="J15" i="2"/>
  <c r="K15" i="2"/>
  <c r="L15" i="2"/>
  <c r="M15" i="2"/>
  <c r="E16" i="2"/>
  <c r="F16" i="2"/>
  <c r="G16" i="2"/>
  <c r="H16" i="2"/>
  <c r="I16" i="2"/>
  <c r="J16" i="2"/>
  <c r="K16" i="2"/>
  <c r="L16" i="2"/>
  <c r="M16" i="2"/>
  <c r="E17" i="2"/>
  <c r="F17" i="2"/>
  <c r="G17" i="2"/>
  <c r="H17" i="2"/>
  <c r="I17" i="2"/>
  <c r="J17" i="2"/>
  <c r="K17" i="2"/>
  <c r="L17" i="2"/>
  <c r="M17" i="2"/>
  <c r="E18" i="2"/>
  <c r="F18" i="2"/>
  <c r="G18" i="2"/>
  <c r="H18" i="2"/>
  <c r="I18" i="2"/>
  <c r="J18" i="2"/>
  <c r="K18" i="2"/>
  <c r="L18" i="2"/>
  <c r="M18" i="2"/>
  <c r="E19" i="2"/>
  <c r="F19" i="2"/>
  <c r="G19" i="2"/>
  <c r="H19" i="2"/>
  <c r="I19" i="2"/>
  <c r="J19" i="2"/>
  <c r="K19" i="2"/>
  <c r="L19" i="2"/>
  <c r="M19" i="2"/>
  <c r="E20" i="2"/>
  <c r="F20" i="2"/>
  <c r="G20" i="2"/>
  <c r="H20" i="2"/>
  <c r="I20" i="2"/>
  <c r="J20" i="2"/>
  <c r="K20" i="2"/>
  <c r="L20" i="2"/>
  <c r="M20" i="2"/>
  <c r="E21" i="2"/>
  <c r="F21" i="2"/>
  <c r="G21" i="2"/>
  <c r="H21" i="2"/>
  <c r="I21" i="2"/>
  <c r="J21" i="2"/>
  <c r="K21" i="2"/>
  <c r="L21" i="2"/>
  <c r="M21" i="2"/>
  <c r="E22" i="2"/>
  <c r="F22" i="2"/>
  <c r="G22" i="2"/>
  <c r="H22" i="2"/>
  <c r="I22" i="2"/>
  <c r="J22" i="2"/>
  <c r="K22" i="2"/>
  <c r="L22" i="2"/>
  <c r="M22" i="2"/>
  <c r="E23" i="2"/>
  <c r="F23" i="2"/>
  <c r="G23" i="2"/>
  <c r="H23" i="2"/>
  <c r="I23" i="2"/>
  <c r="J23" i="2"/>
  <c r="K23" i="2"/>
  <c r="L23" i="2"/>
  <c r="M23" i="2"/>
  <c r="E24" i="2"/>
  <c r="F24" i="2"/>
  <c r="G24" i="2"/>
  <c r="H24" i="2"/>
  <c r="I24" i="2"/>
  <c r="J24" i="2"/>
  <c r="K24" i="2"/>
  <c r="L24" i="2"/>
  <c r="M24" i="2"/>
  <c r="E25" i="2"/>
  <c r="F25" i="2"/>
  <c r="G25" i="2"/>
  <c r="H25" i="2"/>
  <c r="I25" i="2"/>
  <c r="J25" i="2"/>
  <c r="K25" i="2"/>
  <c r="L25" i="2"/>
  <c r="M25" i="2"/>
  <c r="E26" i="2"/>
  <c r="F26" i="2"/>
  <c r="G26" i="2"/>
  <c r="H26" i="2"/>
  <c r="I26" i="2"/>
  <c r="J26" i="2"/>
  <c r="K26" i="2"/>
  <c r="L26" i="2"/>
  <c r="M26" i="2"/>
  <c r="E27" i="2"/>
  <c r="F27" i="2"/>
  <c r="G27" i="2"/>
  <c r="H27" i="2"/>
  <c r="I27" i="2"/>
  <c r="J27" i="2"/>
  <c r="K27" i="2"/>
  <c r="L27" i="2"/>
  <c r="M27" i="2"/>
  <c r="E28" i="2"/>
  <c r="F28" i="2"/>
  <c r="G28" i="2"/>
  <c r="H28" i="2"/>
  <c r="I28" i="2"/>
  <c r="J28" i="2"/>
  <c r="K28" i="2"/>
  <c r="L28" i="2"/>
  <c r="M28" i="2"/>
  <c r="E29" i="2"/>
  <c r="F29" i="2"/>
  <c r="G29" i="2"/>
  <c r="H29" i="2"/>
  <c r="I29" i="2"/>
  <c r="J29" i="2"/>
  <c r="K29" i="2"/>
  <c r="L29" i="2"/>
  <c r="M29" i="2"/>
  <c r="E30" i="2"/>
  <c r="F30" i="2"/>
  <c r="G30" i="2"/>
  <c r="H30" i="2"/>
  <c r="I30" i="2"/>
  <c r="J30" i="2"/>
  <c r="K30" i="2"/>
  <c r="L30" i="2"/>
  <c r="M30" i="2"/>
  <c r="E31" i="2"/>
  <c r="F31" i="2"/>
  <c r="G31" i="2"/>
  <c r="H31" i="2"/>
  <c r="I31" i="2"/>
  <c r="J31" i="2"/>
  <c r="K31" i="2"/>
  <c r="L31" i="2"/>
  <c r="M31" i="2"/>
  <c r="E32" i="2"/>
  <c r="F32" i="2"/>
  <c r="G32" i="2"/>
  <c r="H32" i="2"/>
  <c r="I32" i="2"/>
  <c r="J32" i="2"/>
  <c r="K32" i="2"/>
  <c r="L32" i="2"/>
  <c r="M32" i="2"/>
  <c r="E33" i="2"/>
  <c r="F33" i="2"/>
  <c r="G33" i="2"/>
  <c r="H33" i="2"/>
  <c r="I33" i="2"/>
  <c r="J33" i="2"/>
  <c r="K33" i="2"/>
  <c r="L33" i="2"/>
  <c r="M33" i="2"/>
  <c r="E34" i="2"/>
  <c r="F34" i="2"/>
  <c r="G34" i="2"/>
  <c r="H34" i="2"/>
  <c r="I34" i="2"/>
  <c r="J34" i="2"/>
  <c r="K34" i="2"/>
  <c r="L34" i="2"/>
  <c r="M34" i="2"/>
  <c r="E35" i="2"/>
  <c r="F35" i="2"/>
  <c r="G35" i="2"/>
  <c r="H35" i="2"/>
  <c r="I35" i="2"/>
  <c r="J35" i="2"/>
  <c r="K35" i="2"/>
  <c r="L35" i="2"/>
  <c r="M35" i="2"/>
  <c r="E36" i="2"/>
  <c r="F36" i="2"/>
  <c r="G36" i="2"/>
  <c r="H36" i="2"/>
  <c r="I36" i="2"/>
  <c r="J36" i="2"/>
  <c r="K36" i="2"/>
  <c r="L36" i="2"/>
  <c r="M36" i="2"/>
  <c r="F6" i="2"/>
  <c r="G6" i="2"/>
  <c r="H6" i="2"/>
  <c r="I6" i="2"/>
  <c r="J6" i="2"/>
  <c r="K6" i="2"/>
  <c r="L6" i="2"/>
  <c r="M6" i="2"/>
  <c r="E6" i="2"/>
</calcChain>
</file>

<file path=xl/sharedStrings.xml><?xml version="1.0" encoding="utf-8"?>
<sst xmlns="http://schemas.openxmlformats.org/spreadsheetml/2006/main" count="27" uniqueCount="23">
  <si>
    <t>اسم الحالة</t>
  </si>
  <si>
    <t>رقم الملف</t>
  </si>
  <si>
    <t>المدفوع1</t>
  </si>
  <si>
    <t>التاريخ</t>
  </si>
  <si>
    <t>المدفوع2</t>
  </si>
  <si>
    <t>المدفوع3</t>
  </si>
  <si>
    <t>المدفوع4</t>
  </si>
  <si>
    <t>المدفوع5</t>
  </si>
  <si>
    <t>ابن1</t>
  </si>
  <si>
    <t>ابن2</t>
  </si>
  <si>
    <t>ابن3</t>
  </si>
  <si>
    <t>ابن4</t>
  </si>
  <si>
    <t>ابن5</t>
  </si>
  <si>
    <t>ابن6</t>
  </si>
  <si>
    <t>ابن7</t>
  </si>
  <si>
    <t>ابن8</t>
  </si>
  <si>
    <t>ابن9</t>
  </si>
  <si>
    <t>ابن10</t>
  </si>
  <si>
    <t>ابن11</t>
  </si>
  <si>
    <t>ابن12</t>
  </si>
  <si>
    <t>ابن13</t>
  </si>
  <si>
    <t xml:space="preserve">التاريخ </t>
  </si>
  <si>
    <t xml:space="preserve">تجميع المدفوع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</si>
</sst>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ج.م.‏-C01]\ #,##0_-;;&quot;&quot;"/>
  </numFmts>
  <fonts count="2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ashed">
        <color indexed="62"/>
      </left>
      <right style="dashed">
        <color indexed="62"/>
      </right>
      <top/>
      <bottom style="dashed">
        <color indexed="62"/>
      </bottom>
      <diagonal/>
    </border>
    <border>
      <left style="dashed">
        <color indexed="62"/>
      </left>
      <right style="dashed">
        <color indexed="62"/>
      </right>
      <top style="dashed">
        <color indexed="62"/>
      </top>
      <bottom style="dashed">
        <color indexed="62"/>
      </bottom>
      <diagonal/>
    </border>
  </borders>
  <cellStyleXfs count="88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8">
    <xf numFmtId="0" fontId="0" fillId="0" borderId="0" xfId="0"/>
    <xf numFmtId="0" fontId="25" fillId="25" borderId="15" xfId="59" applyFont="1" applyFill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 applyProtection="1">
      <alignment horizontal="center" vertical="center" shrinkToFit="1"/>
      <protection locked="0"/>
    </xf>
    <xf numFmtId="14" fontId="26" fillId="0" borderId="16" xfId="1" applyNumberFormat="1" applyFont="1" applyBorder="1" applyAlignment="1" applyProtection="1">
      <alignment horizontal="center" vertical="center" shrinkToFit="1"/>
      <protection locked="0"/>
    </xf>
    <xf numFmtId="0" fontId="26" fillId="0" borderId="17" xfId="1" applyFont="1" applyBorder="1" applyAlignment="1" applyProtection="1">
      <alignment horizontal="center" vertical="center" shrinkToFit="1"/>
      <protection locked="0"/>
    </xf>
    <xf numFmtId="14" fontId="26" fillId="0" borderId="17" xfId="1" applyNumberFormat="1" applyFont="1" applyBorder="1" applyAlignment="1" applyProtection="1">
      <alignment horizontal="center" vertical="center" shrinkToFit="1"/>
      <protection locked="0"/>
    </xf>
    <xf numFmtId="0" fontId="0" fillId="0" borderId="14" xfId="0" applyBorder="1"/>
    <xf numFmtId="169" fontId="0" fillId="0" borderId="14" xfId="0" applyNumberFormat="1" applyBorder="1"/>
  </cellXfs>
  <cellStyles count="88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te 2" xfId="60"/>
    <cellStyle name="Output 2" xfId="61"/>
    <cellStyle name="Title 2" xfId="62"/>
    <cellStyle name="Total 2" xfId="63"/>
    <cellStyle name="Warning Text 2" xfId="64"/>
    <cellStyle name="إخراج" xfId="65"/>
    <cellStyle name="إدخال" xfId="66"/>
    <cellStyle name="الإجمالي" xfId="67"/>
    <cellStyle name="تمييز1" xfId="68"/>
    <cellStyle name="تمييز2" xfId="69"/>
    <cellStyle name="تمييز3" xfId="70"/>
    <cellStyle name="تمييز4" xfId="71"/>
    <cellStyle name="تمييز5" xfId="72"/>
    <cellStyle name="تمييز6" xfId="73"/>
    <cellStyle name="جيد" xfId="74"/>
    <cellStyle name="حساب" xfId="75"/>
    <cellStyle name="خلية تدقيق" xfId="76"/>
    <cellStyle name="خلية مرتبطة" xfId="77"/>
    <cellStyle name="سيئ" xfId="78"/>
    <cellStyle name="عنوان" xfId="79"/>
    <cellStyle name="عنوان 1" xfId="80"/>
    <cellStyle name="عنوان 2" xfId="81"/>
    <cellStyle name="عنوان 3" xfId="82"/>
    <cellStyle name="عنوان 4" xfId="83"/>
    <cellStyle name="محايد" xfId="84"/>
    <cellStyle name="ملاحظة" xfId="85"/>
    <cellStyle name="نص تحذير" xfId="86"/>
    <cellStyle name="نص توضيحي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15</xdr:row>
      <xdr:rowOff>19050</xdr:rowOff>
    </xdr:from>
    <xdr:to>
      <xdr:col>10</xdr:col>
      <xdr:colOff>180975</xdr:colOff>
      <xdr:row>21</xdr:row>
      <xdr:rowOff>152400</xdr:rowOff>
    </xdr:to>
    <xdr:sp macro="" textlink="">
      <xdr:nvSpPr>
        <xdr:cNvPr id="2" name="Rounded Rectangle 1"/>
        <xdr:cNvSpPr/>
      </xdr:nvSpPr>
      <xdr:spPr>
        <a:xfrm>
          <a:off x="11229108225" y="3457575"/>
          <a:ext cx="5153025" cy="1219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اريد</a:t>
          </a:r>
          <a:r>
            <a:rPr lang="ar-EG" sz="1100" baseline="0"/>
            <a:t> تجميع المدفوع بالتاريخ  فى </a:t>
          </a:r>
          <a:r>
            <a:rPr lang="en-US" sz="1100" baseline="0"/>
            <a:t>sheet2 </a:t>
          </a:r>
          <a:r>
            <a:rPr lang="ar-EG" sz="1100" baseline="0"/>
            <a:t>  لكل يوم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workbookViewId="0">
      <selection activeCell="I3" activeCellId="2" sqref="D6 C4 I3"/>
    </sheetView>
  </sheetViews>
  <sheetFormatPr defaultRowHeight="14" x14ac:dyDescent="0.3"/>
  <sheetData>
    <row r="1" spans="1:12" ht="21" thickTop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7</v>
      </c>
      <c r="L1" s="1" t="s">
        <v>3</v>
      </c>
    </row>
    <row r="2" spans="1:12" ht="18.5" thickTop="1" x14ac:dyDescent="0.3">
      <c r="A2" s="2" t="s">
        <v>8</v>
      </c>
      <c r="B2" s="2">
        <v>1001</v>
      </c>
      <c r="C2" s="2">
        <v>500</v>
      </c>
      <c r="D2" s="3">
        <v>42736</v>
      </c>
      <c r="E2" s="2">
        <v>1000</v>
      </c>
      <c r="F2" s="3">
        <v>42737</v>
      </c>
      <c r="G2" s="2">
        <v>300</v>
      </c>
      <c r="H2" s="3">
        <v>42738</v>
      </c>
      <c r="I2" s="2">
        <v>400</v>
      </c>
      <c r="J2" s="3">
        <v>42739</v>
      </c>
      <c r="K2" s="2">
        <v>200</v>
      </c>
      <c r="L2" s="3">
        <v>42745</v>
      </c>
    </row>
    <row r="3" spans="1:12" ht="18" x14ac:dyDescent="0.3">
      <c r="A3" s="4" t="s">
        <v>9</v>
      </c>
      <c r="B3" s="4">
        <v>1002</v>
      </c>
      <c r="C3" s="4">
        <v>300</v>
      </c>
      <c r="D3" s="5">
        <v>42737</v>
      </c>
      <c r="E3" s="4">
        <v>200</v>
      </c>
      <c r="F3" s="5">
        <v>42738</v>
      </c>
      <c r="G3" s="4"/>
      <c r="H3" s="4"/>
      <c r="I3" s="4">
        <v>1500</v>
      </c>
      <c r="J3" s="5">
        <v>42740</v>
      </c>
      <c r="K3" s="4"/>
      <c r="L3" s="4"/>
    </row>
    <row r="4" spans="1:12" ht="18" x14ac:dyDescent="0.3">
      <c r="A4" s="4" t="s">
        <v>10</v>
      </c>
      <c r="B4" s="4">
        <v>1003</v>
      </c>
      <c r="C4" s="4">
        <v>1000</v>
      </c>
      <c r="D4" s="5">
        <v>42740</v>
      </c>
      <c r="E4" s="2"/>
      <c r="F4" s="3"/>
      <c r="G4" s="2">
        <v>500</v>
      </c>
      <c r="H4" s="3">
        <v>42742</v>
      </c>
      <c r="I4" s="2"/>
      <c r="J4" s="3"/>
      <c r="K4" s="2"/>
      <c r="L4" s="3"/>
    </row>
    <row r="5" spans="1:12" ht="18" x14ac:dyDescent="0.3">
      <c r="A5" s="4" t="s">
        <v>11</v>
      </c>
      <c r="B5" s="4">
        <v>1004</v>
      </c>
      <c r="C5" s="4"/>
      <c r="D5" s="4"/>
      <c r="E5" s="4"/>
      <c r="F5" s="5"/>
      <c r="G5" s="4"/>
      <c r="H5" s="5"/>
      <c r="I5" s="4"/>
      <c r="J5" s="4"/>
      <c r="K5" s="4"/>
      <c r="L5" s="5"/>
    </row>
    <row r="6" spans="1:12" ht="18" x14ac:dyDescent="0.3">
      <c r="A6" s="4" t="s">
        <v>12</v>
      </c>
      <c r="B6" s="4">
        <v>1005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8" x14ac:dyDescent="0.3">
      <c r="A7" s="4" t="s">
        <v>13</v>
      </c>
      <c r="B7" s="4">
        <v>1006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8" x14ac:dyDescent="0.3">
      <c r="A8" s="4" t="s">
        <v>14</v>
      </c>
      <c r="B8" s="4">
        <v>1007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8" x14ac:dyDescent="0.3">
      <c r="A9" s="4" t="s">
        <v>15</v>
      </c>
      <c r="B9" s="4">
        <v>1008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8" x14ac:dyDescent="0.3">
      <c r="A10" s="4" t="s">
        <v>16</v>
      </c>
      <c r="B10" s="4">
        <v>1009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8" x14ac:dyDescent="0.3">
      <c r="A11" s="4" t="s">
        <v>17</v>
      </c>
      <c r="B11" s="4">
        <v>1010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8" x14ac:dyDescent="0.3">
      <c r="A12" s="4" t="s">
        <v>18</v>
      </c>
      <c r="B12" s="4">
        <v>1011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8" x14ac:dyDescent="0.3">
      <c r="A13" s="4" t="s">
        <v>19</v>
      </c>
      <c r="B13" s="4">
        <v>1012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8" x14ac:dyDescent="0.3">
      <c r="A14" s="4" t="s">
        <v>20</v>
      </c>
      <c r="B14" s="4">
        <v>1013</v>
      </c>
      <c r="C14" s="4"/>
      <c r="D14" s="4"/>
      <c r="E14" s="4"/>
      <c r="F14" s="4"/>
      <c r="G14" s="4"/>
      <c r="H14" s="4"/>
      <c r="I14" s="4"/>
      <c r="J14" s="4"/>
      <c r="K14" s="4"/>
      <c r="L14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36"/>
  <sheetViews>
    <sheetView rightToLeft="1" tabSelected="1" topLeftCell="B1" workbookViewId="0">
      <selection activeCell="P14" sqref="P14"/>
    </sheetView>
  </sheetViews>
  <sheetFormatPr defaultRowHeight="14" x14ac:dyDescent="0.3"/>
  <cols>
    <col min="2" max="2" width="14.1640625" customWidth="1"/>
    <col min="3" max="3" width="20.33203125" customWidth="1"/>
    <col min="5" max="13" width="0" hidden="1" customWidth="1"/>
  </cols>
  <sheetData>
    <row r="5" spans="2:13" x14ac:dyDescent="0.3">
      <c r="B5" s="6" t="s">
        <v>21</v>
      </c>
      <c r="C5" s="6" t="s">
        <v>22</v>
      </c>
    </row>
    <row r="6" spans="2:13" ht="18" x14ac:dyDescent="0.3">
      <c r="B6" s="3">
        <v>42736</v>
      </c>
      <c r="C6" s="7">
        <f>SUM($E6:$M6)</f>
        <v>500</v>
      </c>
      <c r="E6">
        <f>SUMPRODUCT(Sheet1!C$2:C$14,--(Sheet1!D$2:D$14=$B6))</f>
        <v>500</v>
      </c>
      <c r="F6">
        <f>SUMPRODUCT(Sheet1!D$2:D$14,--(Sheet1!E$2:E$14=$B6))</f>
        <v>0</v>
      </c>
      <c r="G6">
        <f>SUMPRODUCT(Sheet1!E$2:E$14,--(Sheet1!F$2:F$14=$B6))</f>
        <v>0</v>
      </c>
      <c r="H6">
        <f>SUMPRODUCT(Sheet1!F$2:F$14,--(Sheet1!G$2:G$14=$B6))</f>
        <v>0</v>
      </c>
      <c r="I6">
        <f>SUMPRODUCT(Sheet1!G$2:G$14,--(Sheet1!H$2:H$14=$B6))</f>
        <v>0</v>
      </c>
      <c r="J6">
        <f>SUMPRODUCT(Sheet1!H$2:H$14,--(Sheet1!I$2:I$14=$B6))</f>
        <v>0</v>
      </c>
      <c r="K6">
        <f>SUMPRODUCT(Sheet1!I$2:I$14,--(Sheet1!J$2:J$14=$B6))</f>
        <v>0</v>
      </c>
      <c r="L6">
        <f>SUMPRODUCT(Sheet1!J$2:J$14,--(Sheet1!K$2:K$14=$B6))</f>
        <v>0</v>
      </c>
      <c r="M6">
        <f>SUMPRODUCT(Sheet1!K$2:K$14,--(Sheet1!L$2:L$14=$B6))</f>
        <v>0</v>
      </c>
    </row>
    <row r="7" spans="2:13" ht="18" x14ac:dyDescent="0.3">
      <c r="B7" s="3">
        <v>42737</v>
      </c>
      <c r="C7" s="7">
        <f t="shared" ref="C7:C36" si="0">SUM($E7:$M7)</f>
        <v>1300</v>
      </c>
      <c r="E7">
        <f>SUMPRODUCT(Sheet1!C$2:C$14,--(Sheet1!D$2:D$14=$B7))</f>
        <v>300</v>
      </c>
      <c r="F7">
        <f>SUMPRODUCT(Sheet1!D$2:D$14,--(Sheet1!E$2:E$14=$B7))</f>
        <v>0</v>
      </c>
      <c r="G7">
        <f>SUMPRODUCT(Sheet1!E$2:E$14,--(Sheet1!F$2:F$14=$B7))</f>
        <v>1000</v>
      </c>
      <c r="H7">
        <f>SUMPRODUCT(Sheet1!F$2:F$14,--(Sheet1!G$2:G$14=$B7))</f>
        <v>0</v>
      </c>
      <c r="I7">
        <f>SUMPRODUCT(Sheet1!G$2:G$14,--(Sheet1!H$2:H$14=$B7))</f>
        <v>0</v>
      </c>
      <c r="J7">
        <f>SUMPRODUCT(Sheet1!H$2:H$14,--(Sheet1!I$2:I$14=$B7))</f>
        <v>0</v>
      </c>
      <c r="K7">
        <f>SUMPRODUCT(Sheet1!I$2:I$14,--(Sheet1!J$2:J$14=$B7))</f>
        <v>0</v>
      </c>
      <c r="L7">
        <f>SUMPRODUCT(Sheet1!J$2:J$14,--(Sheet1!K$2:K$14=$B7))</f>
        <v>0</v>
      </c>
      <c r="M7">
        <f>SUMPRODUCT(Sheet1!K$2:K$14,--(Sheet1!L$2:L$14=$B7))</f>
        <v>0</v>
      </c>
    </row>
    <row r="8" spans="2:13" ht="18" x14ac:dyDescent="0.3">
      <c r="B8" s="3">
        <v>42738</v>
      </c>
      <c r="C8" s="7">
        <f t="shared" si="0"/>
        <v>500</v>
      </c>
      <c r="E8">
        <f>SUMPRODUCT(Sheet1!C$2:C$14,--(Sheet1!D$2:D$14=$B8))</f>
        <v>0</v>
      </c>
      <c r="F8">
        <f>SUMPRODUCT(Sheet1!D$2:D$14,--(Sheet1!E$2:E$14=$B8))</f>
        <v>0</v>
      </c>
      <c r="G8">
        <f>SUMPRODUCT(Sheet1!E$2:E$14,--(Sheet1!F$2:F$14=$B8))</f>
        <v>200</v>
      </c>
      <c r="H8">
        <f>SUMPRODUCT(Sheet1!F$2:F$14,--(Sheet1!G$2:G$14=$B8))</f>
        <v>0</v>
      </c>
      <c r="I8">
        <f>SUMPRODUCT(Sheet1!G$2:G$14,--(Sheet1!H$2:H$14=$B8))</f>
        <v>300</v>
      </c>
      <c r="J8">
        <f>SUMPRODUCT(Sheet1!H$2:H$14,--(Sheet1!I$2:I$14=$B8))</f>
        <v>0</v>
      </c>
      <c r="K8">
        <f>SUMPRODUCT(Sheet1!I$2:I$14,--(Sheet1!J$2:J$14=$B8))</f>
        <v>0</v>
      </c>
      <c r="L8">
        <f>SUMPRODUCT(Sheet1!J$2:J$14,--(Sheet1!K$2:K$14=$B8))</f>
        <v>0</v>
      </c>
      <c r="M8">
        <f>SUMPRODUCT(Sheet1!K$2:K$14,--(Sheet1!L$2:L$14=$B8))</f>
        <v>0</v>
      </c>
    </row>
    <row r="9" spans="2:13" ht="18" x14ac:dyDescent="0.3">
      <c r="B9" s="3">
        <v>42739</v>
      </c>
      <c r="C9" s="7">
        <f t="shared" si="0"/>
        <v>400</v>
      </c>
      <c r="E9">
        <f>SUMPRODUCT(Sheet1!C$2:C$14,--(Sheet1!D$2:D$14=$B9))</f>
        <v>0</v>
      </c>
      <c r="F9">
        <f>SUMPRODUCT(Sheet1!D$2:D$14,--(Sheet1!E$2:E$14=$B9))</f>
        <v>0</v>
      </c>
      <c r="G9">
        <f>SUMPRODUCT(Sheet1!E$2:E$14,--(Sheet1!F$2:F$14=$B9))</f>
        <v>0</v>
      </c>
      <c r="H9">
        <f>SUMPRODUCT(Sheet1!F$2:F$14,--(Sheet1!G$2:G$14=$B9))</f>
        <v>0</v>
      </c>
      <c r="I9">
        <f>SUMPRODUCT(Sheet1!G$2:G$14,--(Sheet1!H$2:H$14=$B9))</f>
        <v>0</v>
      </c>
      <c r="J9">
        <f>SUMPRODUCT(Sheet1!H$2:H$14,--(Sheet1!I$2:I$14=$B9))</f>
        <v>0</v>
      </c>
      <c r="K9">
        <f>SUMPRODUCT(Sheet1!I$2:I$14,--(Sheet1!J$2:J$14=$B9))</f>
        <v>400</v>
      </c>
      <c r="L9">
        <f>SUMPRODUCT(Sheet1!J$2:J$14,--(Sheet1!K$2:K$14=$B9))</f>
        <v>0</v>
      </c>
      <c r="M9">
        <f>SUMPRODUCT(Sheet1!K$2:K$14,--(Sheet1!L$2:L$14=$B9))</f>
        <v>0</v>
      </c>
    </row>
    <row r="10" spans="2:13" ht="18" x14ac:dyDescent="0.3">
      <c r="B10" s="3">
        <v>42740</v>
      </c>
      <c r="C10" s="7">
        <f t="shared" si="0"/>
        <v>2500</v>
      </c>
      <c r="E10">
        <f>SUMPRODUCT(Sheet1!C$2:C$14,--(Sheet1!D$2:D$14=$B10))</f>
        <v>1000</v>
      </c>
      <c r="F10">
        <f>SUMPRODUCT(Sheet1!D$2:D$14,--(Sheet1!E$2:E$14=$B10))</f>
        <v>0</v>
      </c>
      <c r="G10">
        <f>SUMPRODUCT(Sheet1!E$2:E$14,--(Sheet1!F$2:F$14=$B10))</f>
        <v>0</v>
      </c>
      <c r="H10">
        <f>SUMPRODUCT(Sheet1!F$2:F$14,--(Sheet1!G$2:G$14=$B10))</f>
        <v>0</v>
      </c>
      <c r="I10">
        <f>SUMPRODUCT(Sheet1!G$2:G$14,--(Sheet1!H$2:H$14=$B10))</f>
        <v>0</v>
      </c>
      <c r="J10">
        <f>SUMPRODUCT(Sheet1!H$2:H$14,--(Sheet1!I$2:I$14=$B10))</f>
        <v>0</v>
      </c>
      <c r="K10">
        <f>SUMPRODUCT(Sheet1!I$2:I$14,--(Sheet1!J$2:J$14=$B10))</f>
        <v>1500</v>
      </c>
      <c r="L10">
        <f>SUMPRODUCT(Sheet1!J$2:J$14,--(Sheet1!K$2:K$14=$B10))</f>
        <v>0</v>
      </c>
      <c r="M10">
        <f>SUMPRODUCT(Sheet1!K$2:K$14,--(Sheet1!L$2:L$14=$B10))</f>
        <v>0</v>
      </c>
    </row>
    <row r="11" spans="2:13" ht="18" x14ac:dyDescent="0.3">
      <c r="B11" s="3">
        <v>42741</v>
      </c>
      <c r="C11" s="7">
        <f t="shared" si="0"/>
        <v>0</v>
      </c>
      <c r="E11">
        <f>SUMPRODUCT(Sheet1!C$2:C$14,--(Sheet1!D$2:D$14=$B11))</f>
        <v>0</v>
      </c>
      <c r="F11">
        <f>SUMPRODUCT(Sheet1!D$2:D$14,--(Sheet1!E$2:E$14=$B11))</f>
        <v>0</v>
      </c>
      <c r="G11">
        <f>SUMPRODUCT(Sheet1!E$2:E$14,--(Sheet1!F$2:F$14=$B11))</f>
        <v>0</v>
      </c>
      <c r="H11">
        <f>SUMPRODUCT(Sheet1!F$2:F$14,--(Sheet1!G$2:G$14=$B11))</f>
        <v>0</v>
      </c>
      <c r="I11">
        <f>SUMPRODUCT(Sheet1!G$2:G$14,--(Sheet1!H$2:H$14=$B11))</f>
        <v>0</v>
      </c>
      <c r="J11">
        <f>SUMPRODUCT(Sheet1!H$2:H$14,--(Sheet1!I$2:I$14=$B11))</f>
        <v>0</v>
      </c>
      <c r="K11">
        <f>SUMPRODUCT(Sheet1!I$2:I$14,--(Sheet1!J$2:J$14=$B11))</f>
        <v>0</v>
      </c>
      <c r="L11">
        <f>SUMPRODUCT(Sheet1!J$2:J$14,--(Sheet1!K$2:K$14=$B11))</f>
        <v>0</v>
      </c>
      <c r="M11">
        <f>SUMPRODUCT(Sheet1!K$2:K$14,--(Sheet1!L$2:L$14=$B11))</f>
        <v>0</v>
      </c>
    </row>
    <row r="12" spans="2:13" ht="18" x14ac:dyDescent="0.3">
      <c r="B12" s="3">
        <v>42742</v>
      </c>
      <c r="C12" s="7">
        <f t="shared" si="0"/>
        <v>500</v>
      </c>
      <c r="E12">
        <f>SUMPRODUCT(Sheet1!C$2:C$14,--(Sheet1!D$2:D$14=$B12))</f>
        <v>0</v>
      </c>
      <c r="F12">
        <f>SUMPRODUCT(Sheet1!D$2:D$14,--(Sheet1!E$2:E$14=$B12))</f>
        <v>0</v>
      </c>
      <c r="G12">
        <f>SUMPRODUCT(Sheet1!E$2:E$14,--(Sheet1!F$2:F$14=$B12))</f>
        <v>0</v>
      </c>
      <c r="H12">
        <f>SUMPRODUCT(Sheet1!F$2:F$14,--(Sheet1!G$2:G$14=$B12))</f>
        <v>0</v>
      </c>
      <c r="I12">
        <f>SUMPRODUCT(Sheet1!G$2:G$14,--(Sheet1!H$2:H$14=$B12))</f>
        <v>500</v>
      </c>
      <c r="J12">
        <f>SUMPRODUCT(Sheet1!H$2:H$14,--(Sheet1!I$2:I$14=$B12))</f>
        <v>0</v>
      </c>
      <c r="K12">
        <f>SUMPRODUCT(Sheet1!I$2:I$14,--(Sheet1!J$2:J$14=$B12))</f>
        <v>0</v>
      </c>
      <c r="L12">
        <f>SUMPRODUCT(Sheet1!J$2:J$14,--(Sheet1!K$2:K$14=$B12))</f>
        <v>0</v>
      </c>
      <c r="M12">
        <f>SUMPRODUCT(Sheet1!K$2:K$14,--(Sheet1!L$2:L$14=$B12))</f>
        <v>0</v>
      </c>
    </row>
    <row r="13" spans="2:13" ht="18" x14ac:dyDescent="0.3">
      <c r="B13" s="3">
        <v>42743</v>
      </c>
      <c r="C13" s="7">
        <f t="shared" si="0"/>
        <v>0</v>
      </c>
      <c r="E13">
        <f>SUMPRODUCT(Sheet1!C$2:C$14,--(Sheet1!D$2:D$14=$B13))</f>
        <v>0</v>
      </c>
      <c r="F13">
        <f>SUMPRODUCT(Sheet1!D$2:D$14,--(Sheet1!E$2:E$14=$B13))</f>
        <v>0</v>
      </c>
      <c r="G13">
        <f>SUMPRODUCT(Sheet1!E$2:E$14,--(Sheet1!F$2:F$14=$B13))</f>
        <v>0</v>
      </c>
      <c r="H13">
        <f>SUMPRODUCT(Sheet1!F$2:F$14,--(Sheet1!G$2:G$14=$B13))</f>
        <v>0</v>
      </c>
      <c r="I13">
        <f>SUMPRODUCT(Sheet1!G$2:G$14,--(Sheet1!H$2:H$14=$B13))</f>
        <v>0</v>
      </c>
      <c r="J13">
        <f>SUMPRODUCT(Sheet1!H$2:H$14,--(Sheet1!I$2:I$14=$B13))</f>
        <v>0</v>
      </c>
      <c r="K13">
        <f>SUMPRODUCT(Sheet1!I$2:I$14,--(Sheet1!J$2:J$14=$B13))</f>
        <v>0</v>
      </c>
      <c r="L13">
        <f>SUMPRODUCT(Sheet1!J$2:J$14,--(Sheet1!K$2:K$14=$B13))</f>
        <v>0</v>
      </c>
      <c r="M13">
        <f>SUMPRODUCT(Sheet1!K$2:K$14,--(Sheet1!L$2:L$14=$B13))</f>
        <v>0</v>
      </c>
    </row>
    <row r="14" spans="2:13" ht="18" x14ac:dyDescent="0.3">
      <c r="B14" s="3">
        <v>42744</v>
      </c>
      <c r="C14" s="7">
        <f t="shared" si="0"/>
        <v>0</v>
      </c>
      <c r="E14">
        <f>SUMPRODUCT(Sheet1!C$2:C$14,--(Sheet1!D$2:D$14=$B14))</f>
        <v>0</v>
      </c>
      <c r="F14">
        <f>SUMPRODUCT(Sheet1!D$2:D$14,--(Sheet1!E$2:E$14=$B14))</f>
        <v>0</v>
      </c>
      <c r="G14">
        <f>SUMPRODUCT(Sheet1!E$2:E$14,--(Sheet1!F$2:F$14=$B14))</f>
        <v>0</v>
      </c>
      <c r="H14">
        <f>SUMPRODUCT(Sheet1!F$2:F$14,--(Sheet1!G$2:G$14=$B14))</f>
        <v>0</v>
      </c>
      <c r="I14">
        <f>SUMPRODUCT(Sheet1!G$2:G$14,--(Sheet1!H$2:H$14=$B14))</f>
        <v>0</v>
      </c>
      <c r="J14">
        <f>SUMPRODUCT(Sheet1!H$2:H$14,--(Sheet1!I$2:I$14=$B14))</f>
        <v>0</v>
      </c>
      <c r="K14">
        <f>SUMPRODUCT(Sheet1!I$2:I$14,--(Sheet1!J$2:J$14=$B14))</f>
        <v>0</v>
      </c>
      <c r="L14">
        <f>SUMPRODUCT(Sheet1!J$2:J$14,--(Sheet1!K$2:K$14=$B14))</f>
        <v>0</v>
      </c>
      <c r="M14">
        <f>SUMPRODUCT(Sheet1!K$2:K$14,--(Sheet1!L$2:L$14=$B14))</f>
        <v>0</v>
      </c>
    </row>
    <row r="15" spans="2:13" ht="18" x14ac:dyDescent="0.3">
      <c r="B15" s="3">
        <v>42745</v>
      </c>
      <c r="C15" s="7">
        <f t="shared" si="0"/>
        <v>200</v>
      </c>
      <c r="E15">
        <f>SUMPRODUCT(Sheet1!C$2:C$14,--(Sheet1!D$2:D$14=$B15))</f>
        <v>0</v>
      </c>
      <c r="F15">
        <f>SUMPRODUCT(Sheet1!D$2:D$14,--(Sheet1!E$2:E$14=$B15))</f>
        <v>0</v>
      </c>
      <c r="G15">
        <f>SUMPRODUCT(Sheet1!E$2:E$14,--(Sheet1!F$2:F$14=$B15))</f>
        <v>0</v>
      </c>
      <c r="H15">
        <f>SUMPRODUCT(Sheet1!F$2:F$14,--(Sheet1!G$2:G$14=$B15))</f>
        <v>0</v>
      </c>
      <c r="I15">
        <f>SUMPRODUCT(Sheet1!G$2:G$14,--(Sheet1!H$2:H$14=$B15))</f>
        <v>0</v>
      </c>
      <c r="J15">
        <f>SUMPRODUCT(Sheet1!H$2:H$14,--(Sheet1!I$2:I$14=$B15))</f>
        <v>0</v>
      </c>
      <c r="K15">
        <f>SUMPRODUCT(Sheet1!I$2:I$14,--(Sheet1!J$2:J$14=$B15))</f>
        <v>0</v>
      </c>
      <c r="L15">
        <f>SUMPRODUCT(Sheet1!J$2:J$14,--(Sheet1!K$2:K$14=$B15))</f>
        <v>0</v>
      </c>
      <c r="M15">
        <f>SUMPRODUCT(Sheet1!K$2:K$14,--(Sheet1!L$2:L$14=$B15))</f>
        <v>200</v>
      </c>
    </row>
    <row r="16" spans="2:13" ht="18" x14ac:dyDescent="0.3">
      <c r="B16" s="3">
        <v>42746</v>
      </c>
      <c r="C16" s="7">
        <f t="shared" si="0"/>
        <v>0</v>
      </c>
      <c r="E16">
        <f>SUMPRODUCT(Sheet1!C$2:C$14,--(Sheet1!D$2:D$14=$B16))</f>
        <v>0</v>
      </c>
      <c r="F16">
        <f>SUMPRODUCT(Sheet1!D$2:D$14,--(Sheet1!E$2:E$14=$B16))</f>
        <v>0</v>
      </c>
      <c r="G16">
        <f>SUMPRODUCT(Sheet1!E$2:E$14,--(Sheet1!F$2:F$14=$B16))</f>
        <v>0</v>
      </c>
      <c r="H16">
        <f>SUMPRODUCT(Sheet1!F$2:F$14,--(Sheet1!G$2:G$14=$B16))</f>
        <v>0</v>
      </c>
      <c r="I16">
        <f>SUMPRODUCT(Sheet1!G$2:G$14,--(Sheet1!H$2:H$14=$B16))</f>
        <v>0</v>
      </c>
      <c r="J16">
        <f>SUMPRODUCT(Sheet1!H$2:H$14,--(Sheet1!I$2:I$14=$B16))</f>
        <v>0</v>
      </c>
      <c r="K16">
        <f>SUMPRODUCT(Sheet1!I$2:I$14,--(Sheet1!J$2:J$14=$B16))</f>
        <v>0</v>
      </c>
      <c r="L16">
        <f>SUMPRODUCT(Sheet1!J$2:J$14,--(Sheet1!K$2:K$14=$B16))</f>
        <v>0</v>
      </c>
      <c r="M16">
        <f>SUMPRODUCT(Sheet1!K$2:K$14,--(Sheet1!L$2:L$14=$B16))</f>
        <v>0</v>
      </c>
    </row>
    <row r="17" spans="2:13" ht="18" x14ac:dyDescent="0.3">
      <c r="B17" s="3">
        <v>42747</v>
      </c>
      <c r="C17" s="7">
        <f t="shared" si="0"/>
        <v>0</v>
      </c>
      <c r="E17">
        <f>SUMPRODUCT(Sheet1!C$2:C$14,--(Sheet1!D$2:D$14=$B17))</f>
        <v>0</v>
      </c>
      <c r="F17">
        <f>SUMPRODUCT(Sheet1!D$2:D$14,--(Sheet1!E$2:E$14=$B17))</f>
        <v>0</v>
      </c>
      <c r="G17">
        <f>SUMPRODUCT(Sheet1!E$2:E$14,--(Sheet1!F$2:F$14=$B17))</f>
        <v>0</v>
      </c>
      <c r="H17">
        <f>SUMPRODUCT(Sheet1!F$2:F$14,--(Sheet1!G$2:G$14=$B17))</f>
        <v>0</v>
      </c>
      <c r="I17">
        <f>SUMPRODUCT(Sheet1!G$2:G$14,--(Sheet1!H$2:H$14=$B17))</f>
        <v>0</v>
      </c>
      <c r="J17">
        <f>SUMPRODUCT(Sheet1!H$2:H$14,--(Sheet1!I$2:I$14=$B17))</f>
        <v>0</v>
      </c>
      <c r="K17">
        <f>SUMPRODUCT(Sheet1!I$2:I$14,--(Sheet1!J$2:J$14=$B17))</f>
        <v>0</v>
      </c>
      <c r="L17">
        <f>SUMPRODUCT(Sheet1!J$2:J$14,--(Sheet1!K$2:K$14=$B17))</f>
        <v>0</v>
      </c>
      <c r="M17">
        <f>SUMPRODUCT(Sheet1!K$2:K$14,--(Sheet1!L$2:L$14=$B17))</f>
        <v>0</v>
      </c>
    </row>
    <row r="18" spans="2:13" ht="18" x14ac:dyDescent="0.3">
      <c r="B18" s="3">
        <v>42748</v>
      </c>
      <c r="C18" s="7">
        <f t="shared" si="0"/>
        <v>0</v>
      </c>
      <c r="E18">
        <f>SUMPRODUCT(Sheet1!C$2:C$14,--(Sheet1!D$2:D$14=$B18))</f>
        <v>0</v>
      </c>
      <c r="F18">
        <f>SUMPRODUCT(Sheet1!D$2:D$14,--(Sheet1!E$2:E$14=$B18))</f>
        <v>0</v>
      </c>
      <c r="G18">
        <f>SUMPRODUCT(Sheet1!E$2:E$14,--(Sheet1!F$2:F$14=$B18))</f>
        <v>0</v>
      </c>
      <c r="H18">
        <f>SUMPRODUCT(Sheet1!F$2:F$14,--(Sheet1!G$2:G$14=$B18))</f>
        <v>0</v>
      </c>
      <c r="I18">
        <f>SUMPRODUCT(Sheet1!G$2:G$14,--(Sheet1!H$2:H$14=$B18))</f>
        <v>0</v>
      </c>
      <c r="J18">
        <f>SUMPRODUCT(Sheet1!H$2:H$14,--(Sheet1!I$2:I$14=$B18))</f>
        <v>0</v>
      </c>
      <c r="K18">
        <f>SUMPRODUCT(Sheet1!I$2:I$14,--(Sheet1!J$2:J$14=$B18))</f>
        <v>0</v>
      </c>
      <c r="L18">
        <f>SUMPRODUCT(Sheet1!J$2:J$14,--(Sheet1!K$2:K$14=$B18))</f>
        <v>0</v>
      </c>
      <c r="M18">
        <f>SUMPRODUCT(Sheet1!K$2:K$14,--(Sheet1!L$2:L$14=$B18))</f>
        <v>0</v>
      </c>
    </row>
    <row r="19" spans="2:13" ht="18" x14ac:dyDescent="0.3">
      <c r="B19" s="3">
        <v>42749</v>
      </c>
      <c r="C19" s="7">
        <f t="shared" si="0"/>
        <v>0</v>
      </c>
      <c r="E19">
        <f>SUMPRODUCT(Sheet1!C$2:C$14,--(Sheet1!D$2:D$14=$B19))</f>
        <v>0</v>
      </c>
      <c r="F19">
        <f>SUMPRODUCT(Sheet1!D$2:D$14,--(Sheet1!E$2:E$14=$B19))</f>
        <v>0</v>
      </c>
      <c r="G19">
        <f>SUMPRODUCT(Sheet1!E$2:E$14,--(Sheet1!F$2:F$14=$B19))</f>
        <v>0</v>
      </c>
      <c r="H19">
        <f>SUMPRODUCT(Sheet1!F$2:F$14,--(Sheet1!G$2:G$14=$B19))</f>
        <v>0</v>
      </c>
      <c r="I19">
        <f>SUMPRODUCT(Sheet1!G$2:G$14,--(Sheet1!H$2:H$14=$B19))</f>
        <v>0</v>
      </c>
      <c r="J19">
        <f>SUMPRODUCT(Sheet1!H$2:H$14,--(Sheet1!I$2:I$14=$B19))</f>
        <v>0</v>
      </c>
      <c r="K19">
        <f>SUMPRODUCT(Sheet1!I$2:I$14,--(Sheet1!J$2:J$14=$B19))</f>
        <v>0</v>
      </c>
      <c r="L19">
        <f>SUMPRODUCT(Sheet1!J$2:J$14,--(Sheet1!K$2:K$14=$B19))</f>
        <v>0</v>
      </c>
      <c r="M19">
        <f>SUMPRODUCT(Sheet1!K$2:K$14,--(Sheet1!L$2:L$14=$B19))</f>
        <v>0</v>
      </c>
    </row>
    <row r="20" spans="2:13" ht="18" x14ac:dyDescent="0.3">
      <c r="B20" s="3">
        <v>42750</v>
      </c>
      <c r="C20" s="7">
        <f t="shared" si="0"/>
        <v>0</v>
      </c>
      <c r="E20">
        <f>SUMPRODUCT(Sheet1!C$2:C$14,--(Sheet1!D$2:D$14=$B20))</f>
        <v>0</v>
      </c>
      <c r="F20">
        <f>SUMPRODUCT(Sheet1!D$2:D$14,--(Sheet1!E$2:E$14=$B20))</f>
        <v>0</v>
      </c>
      <c r="G20">
        <f>SUMPRODUCT(Sheet1!E$2:E$14,--(Sheet1!F$2:F$14=$B20))</f>
        <v>0</v>
      </c>
      <c r="H20">
        <f>SUMPRODUCT(Sheet1!F$2:F$14,--(Sheet1!G$2:G$14=$B20))</f>
        <v>0</v>
      </c>
      <c r="I20">
        <f>SUMPRODUCT(Sheet1!G$2:G$14,--(Sheet1!H$2:H$14=$B20))</f>
        <v>0</v>
      </c>
      <c r="J20">
        <f>SUMPRODUCT(Sheet1!H$2:H$14,--(Sheet1!I$2:I$14=$B20))</f>
        <v>0</v>
      </c>
      <c r="K20">
        <f>SUMPRODUCT(Sheet1!I$2:I$14,--(Sheet1!J$2:J$14=$B20))</f>
        <v>0</v>
      </c>
      <c r="L20">
        <f>SUMPRODUCT(Sheet1!J$2:J$14,--(Sheet1!K$2:K$14=$B20))</f>
        <v>0</v>
      </c>
      <c r="M20">
        <f>SUMPRODUCT(Sheet1!K$2:K$14,--(Sheet1!L$2:L$14=$B20))</f>
        <v>0</v>
      </c>
    </row>
    <row r="21" spans="2:13" ht="18" x14ac:dyDescent="0.3">
      <c r="B21" s="3">
        <v>42751</v>
      </c>
      <c r="C21" s="7">
        <f t="shared" si="0"/>
        <v>0</v>
      </c>
      <c r="E21">
        <f>SUMPRODUCT(Sheet1!C$2:C$14,--(Sheet1!D$2:D$14=$B21))</f>
        <v>0</v>
      </c>
      <c r="F21">
        <f>SUMPRODUCT(Sheet1!D$2:D$14,--(Sheet1!E$2:E$14=$B21))</f>
        <v>0</v>
      </c>
      <c r="G21">
        <f>SUMPRODUCT(Sheet1!E$2:E$14,--(Sheet1!F$2:F$14=$B21))</f>
        <v>0</v>
      </c>
      <c r="H21">
        <f>SUMPRODUCT(Sheet1!F$2:F$14,--(Sheet1!G$2:G$14=$B21))</f>
        <v>0</v>
      </c>
      <c r="I21">
        <f>SUMPRODUCT(Sheet1!G$2:G$14,--(Sheet1!H$2:H$14=$B21))</f>
        <v>0</v>
      </c>
      <c r="J21">
        <f>SUMPRODUCT(Sheet1!H$2:H$14,--(Sheet1!I$2:I$14=$B21))</f>
        <v>0</v>
      </c>
      <c r="K21">
        <f>SUMPRODUCT(Sheet1!I$2:I$14,--(Sheet1!J$2:J$14=$B21))</f>
        <v>0</v>
      </c>
      <c r="L21">
        <f>SUMPRODUCT(Sheet1!J$2:J$14,--(Sheet1!K$2:K$14=$B21))</f>
        <v>0</v>
      </c>
      <c r="M21">
        <f>SUMPRODUCT(Sheet1!K$2:K$14,--(Sheet1!L$2:L$14=$B21))</f>
        <v>0</v>
      </c>
    </row>
    <row r="22" spans="2:13" ht="18" x14ac:dyDescent="0.3">
      <c r="B22" s="3">
        <v>42752</v>
      </c>
      <c r="C22" s="7">
        <f t="shared" si="0"/>
        <v>0</v>
      </c>
      <c r="E22">
        <f>SUMPRODUCT(Sheet1!C$2:C$14,--(Sheet1!D$2:D$14=$B22))</f>
        <v>0</v>
      </c>
      <c r="F22">
        <f>SUMPRODUCT(Sheet1!D$2:D$14,--(Sheet1!E$2:E$14=$B22))</f>
        <v>0</v>
      </c>
      <c r="G22">
        <f>SUMPRODUCT(Sheet1!E$2:E$14,--(Sheet1!F$2:F$14=$B22))</f>
        <v>0</v>
      </c>
      <c r="H22">
        <f>SUMPRODUCT(Sheet1!F$2:F$14,--(Sheet1!G$2:G$14=$B22))</f>
        <v>0</v>
      </c>
      <c r="I22">
        <f>SUMPRODUCT(Sheet1!G$2:G$14,--(Sheet1!H$2:H$14=$B22))</f>
        <v>0</v>
      </c>
      <c r="J22">
        <f>SUMPRODUCT(Sheet1!H$2:H$14,--(Sheet1!I$2:I$14=$B22))</f>
        <v>0</v>
      </c>
      <c r="K22">
        <f>SUMPRODUCT(Sheet1!I$2:I$14,--(Sheet1!J$2:J$14=$B22))</f>
        <v>0</v>
      </c>
      <c r="L22">
        <f>SUMPRODUCT(Sheet1!J$2:J$14,--(Sheet1!K$2:K$14=$B22))</f>
        <v>0</v>
      </c>
      <c r="M22">
        <f>SUMPRODUCT(Sheet1!K$2:K$14,--(Sheet1!L$2:L$14=$B22))</f>
        <v>0</v>
      </c>
    </row>
    <row r="23" spans="2:13" ht="18" x14ac:dyDescent="0.3">
      <c r="B23" s="3">
        <v>42753</v>
      </c>
      <c r="C23" s="7">
        <f t="shared" si="0"/>
        <v>0</v>
      </c>
      <c r="E23">
        <f>SUMPRODUCT(Sheet1!C$2:C$14,--(Sheet1!D$2:D$14=$B23))</f>
        <v>0</v>
      </c>
      <c r="F23">
        <f>SUMPRODUCT(Sheet1!D$2:D$14,--(Sheet1!E$2:E$14=$B23))</f>
        <v>0</v>
      </c>
      <c r="G23">
        <f>SUMPRODUCT(Sheet1!E$2:E$14,--(Sheet1!F$2:F$14=$B23))</f>
        <v>0</v>
      </c>
      <c r="H23">
        <f>SUMPRODUCT(Sheet1!F$2:F$14,--(Sheet1!G$2:G$14=$B23))</f>
        <v>0</v>
      </c>
      <c r="I23">
        <f>SUMPRODUCT(Sheet1!G$2:G$14,--(Sheet1!H$2:H$14=$B23))</f>
        <v>0</v>
      </c>
      <c r="J23">
        <f>SUMPRODUCT(Sheet1!H$2:H$14,--(Sheet1!I$2:I$14=$B23))</f>
        <v>0</v>
      </c>
      <c r="K23">
        <f>SUMPRODUCT(Sheet1!I$2:I$14,--(Sheet1!J$2:J$14=$B23))</f>
        <v>0</v>
      </c>
      <c r="L23">
        <f>SUMPRODUCT(Sheet1!J$2:J$14,--(Sheet1!K$2:K$14=$B23))</f>
        <v>0</v>
      </c>
      <c r="M23">
        <f>SUMPRODUCT(Sheet1!K$2:K$14,--(Sheet1!L$2:L$14=$B23))</f>
        <v>0</v>
      </c>
    </row>
    <row r="24" spans="2:13" ht="18" x14ac:dyDescent="0.3">
      <c r="B24" s="3">
        <v>42754</v>
      </c>
      <c r="C24" s="7">
        <f t="shared" si="0"/>
        <v>0</v>
      </c>
      <c r="E24">
        <f>SUMPRODUCT(Sheet1!C$2:C$14,--(Sheet1!D$2:D$14=$B24))</f>
        <v>0</v>
      </c>
      <c r="F24">
        <f>SUMPRODUCT(Sheet1!D$2:D$14,--(Sheet1!E$2:E$14=$B24))</f>
        <v>0</v>
      </c>
      <c r="G24">
        <f>SUMPRODUCT(Sheet1!E$2:E$14,--(Sheet1!F$2:F$14=$B24))</f>
        <v>0</v>
      </c>
      <c r="H24">
        <f>SUMPRODUCT(Sheet1!F$2:F$14,--(Sheet1!G$2:G$14=$B24))</f>
        <v>0</v>
      </c>
      <c r="I24">
        <f>SUMPRODUCT(Sheet1!G$2:G$14,--(Sheet1!H$2:H$14=$B24))</f>
        <v>0</v>
      </c>
      <c r="J24">
        <f>SUMPRODUCT(Sheet1!H$2:H$14,--(Sheet1!I$2:I$14=$B24))</f>
        <v>0</v>
      </c>
      <c r="K24">
        <f>SUMPRODUCT(Sheet1!I$2:I$14,--(Sheet1!J$2:J$14=$B24))</f>
        <v>0</v>
      </c>
      <c r="L24">
        <f>SUMPRODUCT(Sheet1!J$2:J$14,--(Sheet1!K$2:K$14=$B24))</f>
        <v>0</v>
      </c>
      <c r="M24">
        <f>SUMPRODUCT(Sheet1!K$2:K$14,--(Sheet1!L$2:L$14=$B24))</f>
        <v>0</v>
      </c>
    </row>
    <row r="25" spans="2:13" ht="18" x14ac:dyDescent="0.3">
      <c r="B25" s="3">
        <v>42755</v>
      </c>
      <c r="C25" s="7">
        <f t="shared" si="0"/>
        <v>0</v>
      </c>
      <c r="E25">
        <f>SUMPRODUCT(Sheet1!C$2:C$14,--(Sheet1!D$2:D$14=$B25))</f>
        <v>0</v>
      </c>
      <c r="F25">
        <f>SUMPRODUCT(Sheet1!D$2:D$14,--(Sheet1!E$2:E$14=$B25))</f>
        <v>0</v>
      </c>
      <c r="G25">
        <f>SUMPRODUCT(Sheet1!E$2:E$14,--(Sheet1!F$2:F$14=$B25))</f>
        <v>0</v>
      </c>
      <c r="H25">
        <f>SUMPRODUCT(Sheet1!F$2:F$14,--(Sheet1!G$2:G$14=$B25))</f>
        <v>0</v>
      </c>
      <c r="I25">
        <f>SUMPRODUCT(Sheet1!G$2:G$14,--(Sheet1!H$2:H$14=$B25))</f>
        <v>0</v>
      </c>
      <c r="J25">
        <f>SUMPRODUCT(Sheet1!H$2:H$14,--(Sheet1!I$2:I$14=$B25))</f>
        <v>0</v>
      </c>
      <c r="K25">
        <f>SUMPRODUCT(Sheet1!I$2:I$14,--(Sheet1!J$2:J$14=$B25))</f>
        <v>0</v>
      </c>
      <c r="L25">
        <f>SUMPRODUCT(Sheet1!J$2:J$14,--(Sheet1!K$2:K$14=$B25))</f>
        <v>0</v>
      </c>
      <c r="M25">
        <f>SUMPRODUCT(Sheet1!K$2:K$14,--(Sheet1!L$2:L$14=$B25))</f>
        <v>0</v>
      </c>
    </row>
    <row r="26" spans="2:13" ht="18" x14ac:dyDescent="0.3">
      <c r="B26" s="3">
        <v>42756</v>
      </c>
      <c r="C26" s="7">
        <f t="shared" si="0"/>
        <v>0</v>
      </c>
      <c r="E26">
        <f>SUMPRODUCT(Sheet1!C$2:C$14,--(Sheet1!D$2:D$14=$B26))</f>
        <v>0</v>
      </c>
      <c r="F26">
        <f>SUMPRODUCT(Sheet1!D$2:D$14,--(Sheet1!E$2:E$14=$B26))</f>
        <v>0</v>
      </c>
      <c r="G26">
        <f>SUMPRODUCT(Sheet1!E$2:E$14,--(Sheet1!F$2:F$14=$B26))</f>
        <v>0</v>
      </c>
      <c r="H26">
        <f>SUMPRODUCT(Sheet1!F$2:F$14,--(Sheet1!G$2:G$14=$B26))</f>
        <v>0</v>
      </c>
      <c r="I26">
        <f>SUMPRODUCT(Sheet1!G$2:G$14,--(Sheet1!H$2:H$14=$B26))</f>
        <v>0</v>
      </c>
      <c r="J26">
        <f>SUMPRODUCT(Sheet1!H$2:H$14,--(Sheet1!I$2:I$14=$B26))</f>
        <v>0</v>
      </c>
      <c r="K26">
        <f>SUMPRODUCT(Sheet1!I$2:I$14,--(Sheet1!J$2:J$14=$B26))</f>
        <v>0</v>
      </c>
      <c r="L26">
        <f>SUMPRODUCT(Sheet1!J$2:J$14,--(Sheet1!K$2:K$14=$B26))</f>
        <v>0</v>
      </c>
      <c r="M26">
        <f>SUMPRODUCT(Sheet1!K$2:K$14,--(Sheet1!L$2:L$14=$B26))</f>
        <v>0</v>
      </c>
    </row>
    <row r="27" spans="2:13" ht="18" x14ac:dyDescent="0.3">
      <c r="B27" s="3">
        <v>42757</v>
      </c>
      <c r="C27" s="7">
        <f t="shared" si="0"/>
        <v>0</v>
      </c>
      <c r="E27">
        <f>SUMPRODUCT(Sheet1!C$2:C$14,--(Sheet1!D$2:D$14=$B27))</f>
        <v>0</v>
      </c>
      <c r="F27">
        <f>SUMPRODUCT(Sheet1!D$2:D$14,--(Sheet1!E$2:E$14=$B27))</f>
        <v>0</v>
      </c>
      <c r="G27">
        <f>SUMPRODUCT(Sheet1!E$2:E$14,--(Sheet1!F$2:F$14=$B27))</f>
        <v>0</v>
      </c>
      <c r="H27">
        <f>SUMPRODUCT(Sheet1!F$2:F$14,--(Sheet1!G$2:G$14=$B27))</f>
        <v>0</v>
      </c>
      <c r="I27">
        <f>SUMPRODUCT(Sheet1!G$2:G$14,--(Sheet1!H$2:H$14=$B27))</f>
        <v>0</v>
      </c>
      <c r="J27">
        <f>SUMPRODUCT(Sheet1!H$2:H$14,--(Sheet1!I$2:I$14=$B27))</f>
        <v>0</v>
      </c>
      <c r="K27">
        <f>SUMPRODUCT(Sheet1!I$2:I$14,--(Sheet1!J$2:J$14=$B27))</f>
        <v>0</v>
      </c>
      <c r="L27">
        <f>SUMPRODUCT(Sheet1!J$2:J$14,--(Sheet1!K$2:K$14=$B27))</f>
        <v>0</v>
      </c>
      <c r="M27">
        <f>SUMPRODUCT(Sheet1!K$2:K$14,--(Sheet1!L$2:L$14=$B27))</f>
        <v>0</v>
      </c>
    </row>
    <row r="28" spans="2:13" ht="18" x14ac:dyDescent="0.3">
      <c r="B28" s="3">
        <v>42758</v>
      </c>
      <c r="C28" s="7">
        <f t="shared" si="0"/>
        <v>0</v>
      </c>
      <c r="E28">
        <f>SUMPRODUCT(Sheet1!C$2:C$14,--(Sheet1!D$2:D$14=$B28))</f>
        <v>0</v>
      </c>
      <c r="F28">
        <f>SUMPRODUCT(Sheet1!D$2:D$14,--(Sheet1!E$2:E$14=$B28))</f>
        <v>0</v>
      </c>
      <c r="G28">
        <f>SUMPRODUCT(Sheet1!E$2:E$14,--(Sheet1!F$2:F$14=$B28))</f>
        <v>0</v>
      </c>
      <c r="H28">
        <f>SUMPRODUCT(Sheet1!F$2:F$14,--(Sheet1!G$2:G$14=$B28))</f>
        <v>0</v>
      </c>
      <c r="I28">
        <f>SUMPRODUCT(Sheet1!G$2:G$14,--(Sheet1!H$2:H$14=$B28))</f>
        <v>0</v>
      </c>
      <c r="J28">
        <f>SUMPRODUCT(Sheet1!H$2:H$14,--(Sheet1!I$2:I$14=$B28))</f>
        <v>0</v>
      </c>
      <c r="K28">
        <f>SUMPRODUCT(Sheet1!I$2:I$14,--(Sheet1!J$2:J$14=$B28))</f>
        <v>0</v>
      </c>
      <c r="L28">
        <f>SUMPRODUCT(Sheet1!J$2:J$14,--(Sheet1!K$2:K$14=$B28))</f>
        <v>0</v>
      </c>
      <c r="M28">
        <f>SUMPRODUCT(Sheet1!K$2:K$14,--(Sheet1!L$2:L$14=$B28))</f>
        <v>0</v>
      </c>
    </row>
    <row r="29" spans="2:13" ht="18" x14ac:dyDescent="0.3">
      <c r="B29" s="3">
        <v>42759</v>
      </c>
      <c r="C29" s="7">
        <f t="shared" si="0"/>
        <v>0</v>
      </c>
      <c r="E29">
        <f>SUMPRODUCT(Sheet1!C$2:C$14,--(Sheet1!D$2:D$14=$B29))</f>
        <v>0</v>
      </c>
      <c r="F29">
        <f>SUMPRODUCT(Sheet1!D$2:D$14,--(Sheet1!E$2:E$14=$B29))</f>
        <v>0</v>
      </c>
      <c r="G29">
        <f>SUMPRODUCT(Sheet1!E$2:E$14,--(Sheet1!F$2:F$14=$B29))</f>
        <v>0</v>
      </c>
      <c r="H29">
        <f>SUMPRODUCT(Sheet1!F$2:F$14,--(Sheet1!G$2:G$14=$B29))</f>
        <v>0</v>
      </c>
      <c r="I29">
        <f>SUMPRODUCT(Sheet1!G$2:G$14,--(Sheet1!H$2:H$14=$B29))</f>
        <v>0</v>
      </c>
      <c r="J29">
        <f>SUMPRODUCT(Sheet1!H$2:H$14,--(Sheet1!I$2:I$14=$B29))</f>
        <v>0</v>
      </c>
      <c r="K29">
        <f>SUMPRODUCT(Sheet1!I$2:I$14,--(Sheet1!J$2:J$14=$B29))</f>
        <v>0</v>
      </c>
      <c r="L29">
        <f>SUMPRODUCT(Sheet1!J$2:J$14,--(Sheet1!K$2:K$14=$B29))</f>
        <v>0</v>
      </c>
      <c r="M29">
        <f>SUMPRODUCT(Sheet1!K$2:K$14,--(Sheet1!L$2:L$14=$B29))</f>
        <v>0</v>
      </c>
    </row>
    <row r="30" spans="2:13" ht="18" x14ac:dyDescent="0.3">
      <c r="B30" s="3">
        <v>42760</v>
      </c>
      <c r="C30" s="7">
        <f t="shared" si="0"/>
        <v>0</v>
      </c>
      <c r="E30">
        <f>SUMPRODUCT(Sheet1!C$2:C$14,--(Sheet1!D$2:D$14=$B30))</f>
        <v>0</v>
      </c>
      <c r="F30">
        <f>SUMPRODUCT(Sheet1!D$2:D$14,--(Sheet1!E$2:E$14=$B30))</f>
        <v>0</v>
      </c>
      <c r="G30">
        <f>SUMPRODUCT(Sheet1!E$2:E$14,--(Sheet1!F$2:F$14=$B30))</f>
        <v>0</v>
      </c>
      <c r="H30">
        <f>SUMPRODUCT(Sheet1!F$2:F$14,--(Sheet1!G$2:G$14=$B30))</f>
        <v>0</v>
      </c>
      <c r="I30">
        <f>SUMPRODUCT(Sheet1!G$2:G$14,--(Sheet1!H$2:H$14=$B30))</f>
        <v>0</v>
      </c>
      <c r="J30">
        <f>SUMPRODUCT(Sheet1!H$2:H$14,--(Sheet1!I$2:I$14=$B30))</f>
        <v>0</v>
      </c>
      <c r="K30">
        <f>SUMPRODUCT(Sheet1!I$2:I$14,--(Sheet1!J$2:J$14=$B30))</f>
        <v>0</v>
      </c>
      <c r="L30">
        <f>SUMPRODUCT(Sheet1!J$2:J$14,--(Sheet1!K$2:K$14=$B30))</f>
        <v>0</v>
      </c>
      <c r="M30">
        <f>SUMPRODUCT(Sheet1!K$2:K$14,--(Sheet1!L$2:L$14=$B30))</f>
        <v>0</v>
      </c>
    </row>
    <row r="31" spans="2:13" ht="18" x14ac:dyDescent="0.3">
      <c r="B31" s="3">
        <v>42761</v>
      </c>
      <c r="C31" s="7">
        <f t="shared" si="0"/>
        <v>0</v>
      </c>
      <c r="E31">
        <f>SUMPRODUCT(Sheet1!C$2:C$14,--(Sheet1!D$2:D$14=$B31))</f>
        <v>0</v>
      </c>
      <c r="F31">
        <f>SUMPRODUCT(Sheet1!D$2:D$14,--(Sheet1!E$2:E$14=$B31))</f>
        <v>0</v>
      </c>
      <c r="G31">
        <f>SUMPRODUCT(Sheet1!E$2:E$14,--(Sheet1!F$2:F$14=$B31))</f>
        <v>0</v>
      </c>
      <c r="H31">
        <f>SUMPRODUCT(Sheet1!F$2:F$14,--(Sheet1!G$2:G$14=$B31))</f>
        <v>0</v>
      </c>
      <c r="I31">
        <f>SUMPRODUCT(Sheet1!G$2:G$14,--(Sheet1!H$2:H$14=$B31))</f>
        <v>0</v>
      </c>
      <c r="J31">
        <f>SUMPRODUCT(Sheet1!H$2:H$14,--(Sheet1!I$2:I$14=$B31))</f>
        <v>0</v>
      </c>
      <c r="K31">
        <f>SUMPRODUCT(Sheet1!I$2:I$14,--(Sheet1!J$2:J$14=$B31))</f>
        <v>0</v>
      </c>
      <c r="L31">
        <f>SUMPRODUCT(Sheet1!J$2:J$14,--(Sheet1!K$2:K$14=$B31))</f>
        <v>0</v>
      </c>
      <c r="M31">
        <f>SUMPRODUCT(Sheet1!K$2:K$14,--(Sheet1!L$2:L$14=$B31))</f>
        <v>0</v>
      </c>
    </row>
    <row r="32" spans="2:13" ht="18" x14ac:dyDescent="0.3">
      <c r="B32" s="3">
        <v>42762</v>
      </c>
      <c r="C32" s="7">
        <f t="shared" si="0"/>
        <v>0</v>
      </c>
      <c r="E32">
        <f>SUMPRODUCT(Sheet1!C$2:C$14,--(Sheet1!D$2:D$14=$B32))</f>
        <v>0</v>
      </c>
      <c r="F32">
        <f>SUMPRODUCT(Sheet1!D$2:D$14,--(Sheet1!E$2:E$14=$B32))</f>
        <v>0</v>
      </c>
      <c r="G32">
        <f>SUMPRODUCT(Sheet1!E$2:E$14,--(Sheet1!F$2:F$14=$B32))</f>
        <v>0</v>
      </c>
      <c r="H32">
        <f>SUMPRODUCT(Sheet1!F$2:F$14,--(Sheet1!G$2:G$14=$B32))</f>
        <v>0</v>
      </c>
      <c r="I32">
        <f>SUMPRODUCT(Sheet1!G$2:G$14,--(Sheet1!H$2:H$14=$B32))</f>
        <v>0</v>
      </c>
      <c r="J32">
        <f>SUMPRODUCT(Sheet1!H$2:H$14,--(Sheet1!I$2:I$14=$B32))</f>
        <v>0</v>
      </c>
      <c r="K32">
        <f>SUMPRODUCT(Sheet1!I$2:I$14,--(Sheet1!J$2:J$14=$B32))</f>
        <v>0</v>
      </c>
      <c r="L32">
        <f>SUMPRODUCT(Sheet1!J$2:J$14,--(Sheet1!K$2:K$14=$B32))</f>
        <v>0</v>
      </c>
      <c r="M32">
        <f>SUMPRODUCT(Sheet1!K$2:K$14,--(Sheet1!L$2:L$14=$B32))</f>
        <v>0</v>
      </c>
    </row>
    <row r="33" spans="2:13" ht="18" x14ac:dyDescent="0.3">
      <c r="B33" s="3">
        <v>42763</v>
      </c>
      <c r="C33" s="7">
        <f t="shared" si="0"/>
        <v>0</v>
      </c>
      <c r="E33">
        <f>SUMPRODUCT(Sheet1!C$2:C$14,--(Sheet1!D$2:D$14=$B33))</f>
        <v>0</v>
      </c>
      <c r="F33">
        <f>SUMPRODUCT(Sheet1!D$2:D$14,--(Sheet1!E$2:E$14=$B33))</f>
        <v>0</v>
      </c>
      <c r="G33">
        <f>SUMPRODUCT(Sheet1!E$2:E$14,--(Sheet1!F$2:F$14=$B33))</f>
        <v>0</v>
      </c>
      <c r="H33">
        <f>SUMPRODUCT(Sheet1!F$2:F$14,--(Sheet1!G$2:G$14=$B33))</f>
        <v>0</v>
      </c>
      <c r="I33">
        <f>SUMPRODUCT(Sheet1!G$2:G$14,--(Sheet1!H$2:H$14=$B33))</f>
        <v>0</v>
      </c>
      <c r="J33">
        <f>SUMPRODUCT(Sheet1!H$2:H$14,--(Sheet1!I$2:I$14=$B33))</f>
        <v>0</v>
      </c>
      <c r="K33">
        <f>SUMPRODUCT(Sheet1!I$2:I$14,--(Sheet1!J$2:J$14=$B33))</f>
        <v>0</v>
      </c>
      <c r="L33">
        <f>SUMPRODUCT(Sheet1!J$2:J$14,--(Sheet1!K$2:K$14=$B33))</f>
        <v>0</v>
      </c>
      <c r="M33">
        <f>SUMPRODUCT(Sheet1!K$2:K$14,--(Sheet1!L$2:L$14=$B33))</f>
        <v>0</v>
      </c>
    </row>
    <row r="34" spans="2:13" ht="18" x14ac:dyDescent="0.3">
      <c r="B34" s="3">
        <v>42764</v>
      </c>
      <c r="C34" s="7">
        <f t="shared" si="0"/>
        <v>0</v>
      </c>
      <c r="E34">
        <f>SUMPRODUCT(Sheet1!C$2:C$14,--(Sheet1!D$2:D$14=$B34))</f>
        <v>0</v>
      </c>
      <c r="F34">
        <f>SUMPRODUCT(Sheet1!D$2:D$14,--(Sheet1!E$2:E$14=$B34))</f>
        <v>0</v>
      </c>
      <c r="G34">
        <f>SUMPRODUCT(Sheet1!E$2:E$14,--(Sheet1!F$2:F$14=$B34))</f>
        <v>0</v>
      </c>
      <c r="H34">
        <f>SUMPRODUCT(Sheet1!F$2:F$14,--(Sheet1!G$2:G$14=$B34))</f>
        <v>0</v>
      </c>
      <c r="I34">
        <f>SUMPRODUCT(Sheet1!G$2:G$14,--(Sheet1!H$2:H$14=$B34))</f>
        <v>0</v>
      </c>
      <c r="J34">
        <f>SUMPRODUCT(Sheet1!H$2:H$14,--(Sheet1!I$2:I$14=$B34))</f>
        <v>0</v>
      </c>
      <c r="K34">
        <f>SUMPRODUCT(Sheet1!I$2:I$14,--(Sheet1!J$2:J$14=$B34))</f>
        <v>0</v>
      </c>
      <c r="L34">
        <f>SUMPRODUCT(Sheet1!J$2:J$14,--(Sheet1!K$2:K$14=$B34))</f>
        <v>0</v>
      </c>
      <c r="M34">
        <f>SUMPRODUCT(Sheet1!K$2:K$14,--(Sheet1!L$2:L$14=$B34))</f>
        <v>0</v>
      </c>
    </row>
    <row r="35" spans="2:13" ht="18" x14ac:dyDescent="0.3">
      <c r="B35" s="3">
        <v>42765</v>
      </c>
      <c r="C35" s="7">
        <f t="shared" si="0"/>
        <v>0</v>
      </c>
      <c r="E35">
        <f>SUMPRODUCT(Sheet1!C$2:C$14,--(Sheet1!D$2:D$14=$B35))</f>
        <v>0</v>
      </c>
      <c r="F35">
        <f>SUMPRODUCT(Sheet1!D$2:D$14,--(Sheet1!E$2:E$14=$B35))</f>
        <v>0</v>
      </c>
      <c r="G35">
        <f>SUMPRODUCT(Sheet1!E$2:E$14,--(Sheet1!F$2:F$14=$B35))</f>
        <v>0</v>
      </c>
      <c r="H35">
        <f>SUMPRODUCT(Sheet1!F$2:F$14,--(Sheet1!G$2:G$14=$B35))</f>
        <v>0</v>
      </c>
      <c r="I35">
        <f>SUMPRODUCT(Sheet1!G$2:G$14,--(Sheet1!H$2:H$14=$B35))</f>
        <v>0</v>
      </c>
      <c r="J35">
        <f>SUMPRODUCT(Sheet1!H$2:H$14,--(Sheet1!I$2:I$14=$B35))</f>
        <v>0</v>
      </c>
      <c r="K35">
        <f>SUMPRODUCT(Sheet1!I$2:I$14,--(Sheet1!J$2:J$14=$B35))</f>
        <v>0</v>
      </c>
      <c r="L35">
        <f>SUMPRODUCT(Sheet1!J$2:J$14,--(Sheet1!K$2:K$14=$B35))</f>
        <v>0</v>
      </c>
      <c r="M35">
        <f>SUMPRODUCT(Sheet1!K$2:K$14,--(Sheet1!L$2:L$14=$B35))</f>
        <v>0</v>
      </c>
    </row>
    <row r="36" spans="2:13" ht="18" x14ac:dyDescent="0.3">
      <c r="B36" s="3">
        <v>42766</v>
      </c>
      <c r="C36" s="7">
        <f t="shared" si="0"/>
        <v>0</v>
      </c>
      <c r="E36">
        <f>SUMPRODUCT(Sheet1!C$2:C$14,--(Sheet1!D$2:D$14=$B36))</f>
        <v>0</v>
      </c>
      <c r="F36">
        <f>SUMPRODUCT(Sheet1!D$2:D$14,--(Sheet1!E$2:E$14=$B36))</f>
        <v>0</v>
      </c>
      <c r="G36">
        <f>SUMPRODUCT(Sheet1!E$2:E$14,--(Sheet1!F$2:F$14=$B36))</f>
        <v>0</v>
      </c>
      <c r="H36">
        <f>SUMPRODUCT(Sheet1!F$2:F$14,--(Sheet1!G$2:G$14=$B36))</f>
        <v>0</v>
      </c>
      <c r="I36">
        <f>SUMPRODUCT(Sheet1!G$2:G$14,--(Sheet1!H$2:H$14=$B36))</f>
        <v>0</v>
      </c>
      <c r="J36">
        <f>SUMPRODUCT(Sheet1!H$2:H$14,--(Sheet1!I$2:I$14=$B36))</f>
        <v>0</v>
      </c>
      <c r="K36">
        <f>SUMPRODUCT(Sheet1!I$2:I$14,--(Sheet1!J$2:J$14=$B36))</f>
        <v>0</v>
      </c>
      <c r="L36">
        <f>SUMPRODUCT(Sheet1!J$2:J$14,--(Sheet1!K$2:K$14=$B36))</f>
        <v>0</v>
      </c>
      <c r="M36">
        <f>SUMPRODUCT(Sheet1!K$2:K$14,--(Sheet1!L$2:L$14=$B36))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User</cp:lastModifiedBy>
  <dcterms:created xsi:type="dcterms:W3CDTF">2017-01-29T20:24:05Z</dcterms:created>
  <dcterms:modified xsi:type="dcterms:W3CDTF">2017-01-29T20:49:01Z</dcterms:modified>
</cp:coreProperties>
</file>